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Лист1!$A$1:$M$56</definedName>
  </definedNames>
  <calcPr calcId="162913"/>
</workbook>
</file>

<file path=xl/calcChain.xml><?xml version="1.0" encoding="utf-8"?>
<calcChain xmlns="http://schemas.openxmlformats.org/spreadsheetml/2006/main">
  <c r="L40" i="1" l="1"/>
  <c r="J40" i="1"/>
  <c r="K40" i="1" s="1"/>
  <c r="L39" i="1"/>
  <c r="J39" i="1"/>
  <c r="L38" i="1"/>
  <c r="J38" i="1"/>
  <c r="K38" i="1" s="1"/>
  <c r="L37" i="1"/>
  <c r="J37" i="1"/>
  <c r="K37" i="1" s="1"/>
  <c r="L36" i="1"/>
  <c r="J36" i="1"/>
  <c r="K36" i="1" s="1"/>
  <c r="L35" i="1"/>
  <c r="J35" i="1"/>
  <c r="L34" i="1"/>
  <c r="J34" i="1"/>
  <c r="K34" i="1" s="1"/>
  <c r="L33" i="1"/>
  <c r="J33" i="1"/>
  <c r="K33" i="1" s="1"/>
  <c r="L32" i="1"/>
  <c r="J32" i="1"/>
  <c r="K32" i="1" s="1"/>
  <c r="L31" i="1"/>
  <c r="J31" i="1"/>
  <c r="L30" i="1"/>
  <c r="J30" i="1"/>
  <c r="L29" i="1"/>
  <c r="J29" i="1"/>
  <c r="L28" i="1"/>
  <c r="J28" i="1"/>
  <c r="L27" i="1"/>
  <c r="K27" i="1" s="1"/>
  <c r="J27" i="1"/>
  <c r="L26" i="1"/>
  <c r="J26" i="1"/>
  <c r="L25" i="1"/>
  <c r="K25" i="1" s="1"/>
  <c r="J25" i="1"/>
  <c r="L24" i="1"/>
  <c r="J24" i="1"/>
  <c r="L23" i="1"/>
  <c r="K23" i="1" s="1"/>
  <c r="J23" i="1"/>
  <c r="L22" i="1"/>
  <c r="J22" i="1"/>
  <c r="L21" i="1"/>
  <c r="K21" i="1" s="1"/>
  <c r="J21" i="1"/>
  <c r="L20" i="1"/>
  <c r="J20" i="1"/>
  <c r="L19" i="1"/>
  <c r="K19" i="1" s="1"/>
  <c r="J19" i="1"/>
  <c r="L18" i="1"/>
  <c r="J18" i="1"/>
  <c r="L17" i="1"/>
  <c r="K17" i="1" s="1"/>
  <c r="J17" i="1"/>
  <c r="L16" i="1"/>
  <c r="J16" i="1"/>
  <c r="L15" i="1"/>
  <c r="K15" i="1" s="1"/>
  <c r="J15" i="1"/>
  <c r="L14" i="1"/>
  <c r="J14" i="1"/>
  <c r="L13" i="1"/>
  <c r="J13" i="1"/>
  <c r="L12" i="1"/>
  <c r="J12" i="1"/>
  <c r="K14" i="1" l="1"/>
  <c r="K18" i="1"/>
  <c r="K22" i="1"/>
  <c r="K26" i="1"/>
  <c r="K30" i="1"/>
  <c r="K29" i="1"/>
  <c r="K13" i="1"/>
  <c r="K12" i="1"/>
  <c r="K16" i="1"/>
  <c r="K20" i="1"/>
  <c r="K24" i="1"/>
  <c r="K28" i="1"/>
  <c r="K31" i="1"/>
  <c r="K35" i="1"/>
  <c r="K39" i="1"/>
  <c r="G41" i="1" l="1"/>
  <c r="L41" i="1" l="1"/>
  <c r="J41" i="1"/>
  <c r="K41" i="1"/>
</calcChain>
</file>

<file path=xl/sharedStrings.xml><?xml version="1.0" encoding="utf-8"?>
<sst xmlns="http://schemas.openxmlformats.org/spreadsheetml/2006/main" count="98" uniqueCount="66">
  <si>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</si>
  <si>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</si>
  <si>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</si>
  <si>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</si>
  <si>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</si>
  <si>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</si>
  <si>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</si>
  <si>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</si>
  <si>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</si>
  <si>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</si>
  <si>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</si>
  <si>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</si>
  <si>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</si>
  <si>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</si>
  <si>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</si>
  <si>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</si>
  <si>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</si>
  <si>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</si>
  <si>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</si>
  <si>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</si>
  <si>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</si>
  <si>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</si>
  <si>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</si>
  <si>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</si>
  <si>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</si>
  <si>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</si>
  <si>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</si>
  <si>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</si>
  <si>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</si>
  <si>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</si>
  <si>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</si>
  <si>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</si>
  <si>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</si>
  <si>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Бейсболка_РН_ХС_58-61</t>
  </si>
  <si>
    <t>ШТ</t>
  </si>
  <si>
    <t>Спецодежда</t>
  </si>
  <si>
    <t>Склад 1010. Ханты-Мансийский Автономный округ - Югра, г Нижневартовск, ул Ленина, дом 10/п, строение 16. (он же ул. Ленина 67 Б)</t>
  </si>
  <si>
    <t>К-Т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</si>
  <si>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</si>
  <si>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</si>
  <si>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</si>
  <si>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</si>
  <si>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</si>
  <si>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</si>
  <si>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</si>
  <si>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</si>
  <si>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</si>
  <si>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</si>
  <si>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</si>
  <si>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</si>
  <si>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</si>
  <si>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</si>
  <si>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</si>
  <si>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</si>
  <si>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</si>
  <si>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Км_РН_ЗМи_ПК_ХС_ж_88-92/170-176</t>
  </si>
  <si>
    <t>Км_РН_ЗМи_ПК_ХС_ИТРж_88-92/170-176</t>
  </si>
  <si>
    <t>Км_РН_ЗМи_ПК_ХС_м_120-124/194-200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</si>
  <si>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</si>
  <si>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</si>
  <si>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</si>
  <si>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</si>
  <si>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</si>
  <si>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Средства индивидуальной защиты</t>
  </si>
  <si>
    <t>Головные уборы</t>
  </si>
  <si>
    <t>ЛОТ № СНГ-НВЛ-02/12.23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</si>
</sst>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view="pageBreakPreview" topLeftCell="A29" zoomScale="60" zoomScaleNormal="60" workbookViewId="0">
      <selection activeCell="H12" sqref="H12:H40"/>
    </sheetView>
  </sheetViews>
  <sheetFormatPr defaultRowHeight="15.75" x14ac:dyDescent="0.25"/>
  <cols>
    <col min="1" max="1" width="29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5" s="16" customFormat="1" x14ac:dyDescent="0.25"/>
    <row r="7" spans="1:15" s="16" customFormat="1" ht="22.5" x14ac:dyDescent="0.3">
      <c r="A7" s="69" t="s">
        <v>65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90.75" customHeight="1" x14ac:dyDescent="0.25">
      <c r="A12" s="63" t="s">
        <v>64</v>
      </c>
      <c r="B12" s="65">
        <v>1</v>
      </c>
      <c r="C12" s="55" t="s">
        <v>33</v>
      </c>
      <c r="D12" s="56">
        <v>20589893</v>
      </c>
      <c r="E12" s="63" t="s">
        <v>36</v>
      </c>
      <c r="F12" s="57" t="s">
        <v>34</v>
      </c>
      <c r="G12" s="58">
        <v>44</v>
      </c>
      <c r="H12" s="64">
        <v>273.77999999999997</v>
      </c>
      <c r="I12" s="53"/>
      <c r="J12" s="53">
        <f t="shared" ref="J12:J40" si="0">ROUND(I12*G12,2)</f>
        <v>0</v>
      </c>
      <c r="K12" s="53">
        <f t="shared" ref="K12:K40" si="1">L12-J12</f>
        <v>0</v>
      </c>
      <c r="L12" s="53">
        <f t="shared" ref="L12:L40" si="2">ROUND(I12*G12*1.2,2)</f>
        <v>0</v>
      </c>
      <c r="M12" s="63" t="s">
        <v>22</v>
      </c>
      <c r="N12" s="62"/>
      <c r="O12" s="62"/>
    </row>
    <row r="13" spans="1:15" s="59" customFormat="1" ht="44.25" customHeight="1" x14ac:dyDescent="0.25">
      <c r="A13" s="70" t="s">
        <v>35</v>
      </c>
      <c r="B13" s="65">
        <v>2</v>
      </c>
      <c r="C13" s="55" t="s">
        <v>38</v>
      </c>
      <c r="D13" s="56">
        <v>20435133</v>
      </c>
      <c r="E13" s="72"/>
      <c r="F13" s="57" t="s">
        <v>37</v>
      </c>
      <c r="G13" s="58">
        <v>2</v>
      </c>
      <c r="H13" s="64">
        <v>701.45</v>
      </c>
      <c r="I13" s="53"/>
      <c r="J13" s="53">
        <f t="shared" si="0"/>
        <v>0</v>
      </c>
      <c r="K13" s="53">
        <f t="shared" si="1"/>
        <v>0</v>
      </c>
      <c r="L13" s="53">
        <f t="shared" si="2"/>
        <v>0</v>
      </c>
      <c r="M13" s="73"/>
      <c r="N13" s="62"/>
      <c r="O13" s="62"/>
    </row>
    <row r="14" spans="1:15" s="59" customFormat="1" ht="44.25" customHeight="1" x14ac:dyDescent="0.25">
      <c r="A14" s="71"/>
      <c r="B14" s="65">
        <v>3</v>
      </c>
      <c r="C14" s="55" t="s">
        <v>39</v>
      </c>
      <c r="D14" s="56">
        <v>20435138</v>
      </c>
      <c r="E14" s="72"/>
      <c r="F14" s="57" t="s">
        <v>37</v>
      </c>
      <c r="G14" s="58">
        <v>5</v>
      </c>
      <c r="H14" s="64">
        <v>750.22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73"/>
      <c r="N14" s="62"/>
      <c r="O14" s="62"/>
    </row>
    <row r="15" spans="1:15" s="59" customFormat="1" ht="44.25" customHeight="1" x14ac:dyDescent="0.25">
      <c r="A15" s="71"/>
      <c r="B15" s="65">
        <v>4</v>
      </c>
      <c r="C15" s="55" t="s">
        <v>40</v>
      </c>
      <c r="D15" s="56">
        <v>20435128</v>
      </c>
      <c r="E15" s="72"/>
      <c r="F15" s="57" t="s">
        <v>37</v>
      </c>
      <c r="G15" s="58">
        <v>9</v>
      </c>
      <c r="H15" s="64">
        <v>731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73"/>
      <c r="N15" s="62"/>
      <c r="O15" s="62"/>
    </row>
    <row r="16" spans="1:15" s="59" customFormat="1" ht="44.25" customHeight="1" x14ac:dyDescent="0.25">
      <c r="A16" s="71"/>
      <c r="B16" s="65">
        <v>5</v>
      </c>
      <c r="C16" s="55" t="s">
        <v>41</v>
      </c>
      <c r="D16" s="56">
        <v>20435180</v>
      </c>
      <c r="E16" s="72"/>
      <c r="F16" s="57" t="s">
        <v>37</v>
      </c>
      <c r="G16" s="58">
        <v>5</v>
      </c>
      <c r="H16" s="64">
        <v>695.61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73"/>
      <c r="N16" s="62"/>
      <c r="O16" s="62"/>
    </row>
    <row r="17" spans="1:15" s="59" customFormat="1" ht="44.25" customHeight="1" x14ac:dyDescent="0.25">
      <c r="A17" s="71"/>
      <c r="B17" s="65">
        <v>6</v>
      </c>
      <c r="C17" s="55" t="s">
        <v>42</v>
      </c>
      <c r="D17" s="56">
        <v>20458586</v>
      </c>
      <c r="E17" s="72"/>
      <c r="F17" s="57" t="s">
        <v>37</v>
      </c>
      <c r="G17" s="58">
        <v>7</v>
      </c>
      <c r="H17" s="64">
        <v>745.7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73"/>
      <c r="N17" s="62"/>
      <c r="O17" s="62"/>
    </row>
    <row r="18" spans="1:15" s="59" customFormat="1" ht="44.25" customHeight="1" x14ac:dyDescent="0.25">
      <c r="A18" s="71"/>
      <c r="B18" s="65">
        <v>7</v>
      </c>
      <c r="C18" s="55" t="s">
        <v>43</v>
      </c>
      <c r="D18" s="56">
        <v>20435858</v>
      </c>
      <c r="E18" s="72"/>
      <c r="F18" s="57" t="s">
        <v>37</v>
      </c>
      <c r="G18" s="58">
        <v>12</v>
      </c>
      <c r="H18" s="64">
        <v>850.66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73"/>
      <c r="N18" s="62"/>
      <c r="O18" s="62"/>
    </row>
    <row r="19" spans="1:15" s="59" customFormat="1" ht="44.25" customHeight="1" x14ac:dyDescent="0.25">
      <c r="A19" s="71"/>
      <c r="B19" s="65">
        <v>8</v>
      </c>
      <c r="C19" s="55" t="s">
        <v>44</v>
      </c>
      <c r="D19" s="56">
        <v>20435837</v>
      </c>
      <c r="E19" s="72"/>
      <c r="F19" s="57" t="s">
        <v>37</v>
      </c>
      <c r="G19" s="58">
        <v>8</v>
      </c>
      <c r="H19" s="64">
        <v>799.1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73"/>
      <c r="N19" s="62"/>
      <c r="O19" s="62"/>
    </row>
    <row r="20" spans="1:15" s="59" customFormat="1" ht="44.25" customHeight="1" x14ac:dyDescent="0.25">
      <c r="A20" s="71"/>
      <c r="B20" s="65">
        <v>9</v>
      </c>
      <c r="C20" s="55" t="s">
        <v>45</v>
      </c>
      <c r="D20" s="56">
        <v>20435870</v>
      </c>
      <c r="E20" s="72"/>
      <c r="F20" s="57" t="s">
        <v>37</v>
      </c>
      <c r="G20" s="58">
        <v>9</v>
      </c>
      <c r="H20" s="64">
        <v>828.98</v>
      </c>
      <c r="I20" s="53"/>
      <c r="J20" s="53">
        <f t="shared" si="0"/>
        <v>0</v>
      </c>
      <c r="K20" s="53">
        <f t="shared" si="1"/>
        <v>0</v>
      </c>
      <c r="L20" s="53">
        <f t="shared" si="2"/>
        <v>0</v>
      </c>
      <c r="M20" s="73"/>
      <c r="N20" s="62"/>
      <c r="O20" s="62"/>
    </row>
    <row r="21" spans="1:15" s="59" customFormat="1" ht="44.25" customHeight="1" x14ac:dyDescent="0.25">
      <c r="A21" s="71"/>
      <c r="B21" s="65">
        <v>10</v>
      </c>
      <c r="C21" s="55" t="s">
        <v>46</v>
      </c>
      <c r="D21" s="56">
        <v>20435890</v>
      </c>
      <c r="E21" s="72"/>
      <c r="F21" s="57" t="s">
        <v>37</v>
      </c>
      <c r="G21" s="58">
        <v>10</v>
      </c>
      <c r="H21" s="64">
        <v>749.43</v>
      </c>
      <c r="I21" s="53"/>
      <c r="J21" s="53">
        <f t="shared" si="0"/>
        <v>0</v>
      </c>
      <c r="K21" s="53">
        <f t="shared" si="1"/>
        <v>0</v>
      </c>
      <c r="L21" s="53">
        <f t="shared" si="2"/>
        <v>0</v>
      </c>
      <c r="M21" s="73"/>
      <c r="N21" s="62"/>
      <c r="O21" s="62"/>
    </row>
    <row r="22" spans="1:15" s="59" customFormat="1" ht="44.25" customHeight="1" x14ac:dyDescent="0.25">
      <c r="A22" s="71"/>
      <c r="B22" s="65">
        <v>11</v>
      </c>
      <c r="C22" s="55" t="s">
        <v>47</v>
      </c>
      <c r="D22" s="56">
        <v>20435039</v>
      </c>
      <c r="E22" s="72"/>
      <c r="F22" s="57" t="s">
        <v>37</v>
      </c>
      <c r="G22" s="58">
        <v>1</v>
      </c>
      <c r="H22" s="64">
        <v>746.8</v>
      </c>
      <c r="I22" s="53"/>
      <c r="J22" s="53">
        <f t="shared" si="0"/>
        <v>0</v>
      </c>
      <c r="K22" s="53">
        <f t="shared" si="1"/>
        <v>0</v>
      </c>
      <c r="L22" s="53">
        <f t="shared" si="2"/>
        <v>0</v>
      </c>
      <c r="M22" s="73"/>
      <c r="N22" s="62"/>
      <c r="O22" s="62"/>
    </row>
    <row r="23" spans="1:15" s="59" customFormat="1" ht="44.25" customHeight="1" x14ac:dyDescent="0.25">
      <c r="A23" s="71"/>
      <c r="B23" s="65">
        <v>12</v>
      </c>
      <c r="C23" s="55" t="s">
        <v>48</v>
      </c>
      <c r="D23" s="56">
        <v>20435047</v>
      </c>
      <c r="E23" s="72"/>
      <c r="F23" s="57" t="s">
        <v>37</v>
      </c>
      <c r="G23" s="58">
        <v>13</v>
      </c>
      <c r="H23" s="64">
        <v>741.84</v>
      </c>
      <c r="I23" s="53"/>
      <c r="J23" s="53">
        <f t="shared" si="0"/>
        <v>0</v>
      </c>
      <c r="K23" s="53">
        <f t="shared" si="1"/>
        <v>0</v>
      </c>
      <c r="L23" s="53">
        <f t="shared" si="2"/>
        <v>0</v>
      </c>
      <c r="M23" s="73"/>
      <c r="N23" s="62"/>
      <c r="O23" s="62"/>
    </row>
    <row r="24" spans="1:15" s="59" customFormat="1" ht="44.25" customHeight="1" x14ac:dyDescent="0.25">
      <c r="A24" s="71"/>
      <c r="B24" s="65">
        <v>13</v>
      </c>
      <c r="C24" s="55" t="s">
        <v>49</v>
      </c>
      <c r="D24" s="56">
        <v>20432618</v>
      </c>
      <c r="E24" s="72"/>
      <c r="F24" s="57" t="s">
        <v>37</v>
      </c>
      <c r="G24" s="58">
        <v>4</v>
      </c>
      <c r="H24" s="64">
        <v>3389.06</v>
      </c>
      <c r="I24" s="53"/>
      <c r="J24" s="53">
        <f t="shared" si="0"/>
        <v>0</v>
      </c>
      <c r="K24" s="53">
        <f t="shared" si="1"/>
        <v>0</v>
      </c>
      <c r="L24" s="53">
        <f t="shared" si="2"/>
        <v>0</v>
      </c>
      <c r="M24" s="73"/>
      <c r="N24" s="62"/>
      <c r="O24" s="62"/>
    </row>
    <row r="25" spans="1:15" s="59" customFormat="1" ht="44.25" customHeight="1" x14ac:dyDescent="0.25">
      <c r="A25" s="71"/>
      <c r="B25" s="65">
        <v>14</v>
      </c>
      <c r="C25" s="55" t="s">
        <v>49</v>
      </c>
      <c r="D25" s="56">
        <v>20432618</v>
      </c>
      <c r="E25" s="72"/>
      <c r="F25" s="57" t="s">
        <v>37</v>
      </c>
      <c r="G25" s="58">
        <v>15</v>
      </c>
      <c r="H25" s="64">
        <v>3389.06</v>
      </c>
      <c r="I25" s="53"/>
      <c r="J25" s="53">
        <f t="shared" si="0"/>
        <v>0</v>
      </c>
      <c r="K25" s="53">
        <f t="shared" si="1"/>
        <v>0</v>
      </c>
      <c r="L25" s="53">
        <f t="shared" si="2"/>
        <v>0</v>
      </c>
      <c r="M25" s="73"/>
      <c r="N25" s="62"/>
      <c r="O25" s="62"/>
    </row>
    <row r="26" spans="1:15" s="59" customFormat="1" ht="44.25" customHeight="1" x14ac:dyDescent="0.25">
      <c r="A26" s="71"/>
      <c r="B26" s="65">
        <v>15</v>
      </c>
      <c r="C26" s="55" t="s">
        <v>50</v>
      </c>
      <c r="D26" s="56">
        <v>20432664</v>
      </c>
      <c r="E26" s="72"/>
      <c r="F26" s="57" t="s">
        <v>37</v>
      </c>
      <c r="G26" s="58">
        <v>2</v>
      </c>
      <c r="H26" s="64">
        <v>3208.72</v>
      </c>
      <c r="I26" s="53"/>
      <c r="J26" s="53">
        <f t="shared" si="0"/>
        <v>0</v>
      </c>
      <c r="K26" s="53">
        <f t="shared" si="1"/>
        <v>0</v>
      </c>
      <c r="L26" s="53">
        <f t="shared" si="2"/>
        <v>0</v>
      </c>
      <c r="M26" s="73"/>
      <c r="N26" s="62"/>
      <c r="O26" s="62"/>
    </row>
    <row r="27" spans="1:15" s="59" customFormat="1" ht="44.25" customHeight="1" x14ac:dyDescent="0.25">
      <c r="A27" s="71"/>
      <c r="B27" s="65">
        <v>16</v>
      </c>
      <c r="C27" s="55" t="s">
        <v>51</v>
      </c>
      <c r="D27" s="56">
        <v>20431506</v>
      </c>
      <c r="E27" s="72"/>
      <c r="F27" s="57" t="s">
        <v>37</v>
      </c>
      <c r="G27" s="58">
        <v>2</v>
      </c>
      <c r="H27" s="64">
        <v>3389.06</v>
      </c>
      <c r="I27" s="53"/>
      <c r="J27" s="53">
        <f t="shared" si="0"/>
        <v>0</v>
      </c>
      <c r="K27" s="53">
        <f t="shared" si="1"/>
        <v>0</v>
      </c>
      <c r="L27" s="53">
        <f t="shared" si="2"/>
        <v>0</v>
      </c>
      <c r="M27" s="73"/>
      <c r="N27" s="62"/>
      <c r="O27" s="62"/>
    </row>
    <row r="28" spans="1:15" s="59" customFormat="1" ht="44.25" customHeight="1" x14ac:dyDescent="0.25">
      <c r="A28" s="71"/>
      <c r="B28" s="65">
        <v>17</v>
      </c>
      <c r="C28" s="55" t="s">
        <v>52</v>
      </c>
      <c r="D28" s="56">
        <v>20432104</v>
      </c>
      <c r="E28" s="72"/>
      <c r="F28" s="57" t="s">
        <v>37</v>
      </c>
      <c r="G28" s="58">
        <v>11</v>
      </c>
      <c r="H28" s="64">
        <v>3389.06</v>
      </c>
      <c r="I28" s="53"/>
      <c r="J28" s="53">
        <f t="shared" si="0"/>
        <v>0</v>
      </c>
      <c r="K28" s="53">
        <f t="shared" si="1"/>
        <v>0</v>
      </c>
      <c r="L28" s="53">
        <f t="shared" si="2"/>
        <v>0</v>
      </c>
      <c r="M28" s="73"/>
      <c r="N28" s="62"/>
      <c r="O28" s="62"/>
    </row>
    <row r="29" spans="1:15" s="59" customFormat="1" ht="44.25" customHeight="1" x14ac:dyDescent="0.25">
      <c r="A29" s="71"/>
      <c r="B29" s="65">
        <v>18</v>
      </c>
      <c r="C29" s="55" t="s">
        <v>52</v>
      </c>
      <c r="D29" s="56">
        <v>20432104</v>
      </c>
      <c r="E29" s="72"/>
      <c r="F29" s="57" t="s">
        <v>37</v>
      </c>
      <c r="G29" s="58">
        <v>3</v>
      </c>
      <c r="H29" s="64">
        <v>3389.06</v>
      </c>
      <c r="I29" s="53"/>
      <c r="J29" s="53">
        <f t="shared" si="0"/>
        <v>0</v>
      </c>
      <c r="K29" s="53">
        <f t="shared" si="1"/>
        <v>0</v>
      </c>
      <c r="L29" s="53">
        <f t="shared" si="2"/>
        <v>0</v>
      </c>
      <c r="M29" s="73"/>
      <c r="N29" s="62"/>
      <c r="O29" s="62"/>
    </row>
    <row r="30" spans="1:15" s="59" customFormat="1" ht="44.25" customHeight="1" x14ac:dyDescent="0.25">
      <c r="A30" s="71"/>
      <c r="B30" s="65">
        <v>19</v>
      </c>
      <c r="C30" s="55" t="s">
        <v>53</v>
      </c>
      <c r="D30" s="56">
        <v>20432242</v>
      </c>
      <c r="E30" s="72"/>
      <c r="F30" s="57" t="s">
        <v>37</v>
      </c>
      <c r="G30" s="58">
        <v>2</v>
      </c>
      <c r="H30" s="64">
        <v>3389.06</v>
      </c>
      <c r="I30" s="53"/>
      <c r="J30" s="53">
        <f t="shared" si="0"/>
        <v>0</v>
      </c>
      <c r="K30" s="53">
        <f t="shared" si="1"/>
        <v>0</v>
      </c>
      <c r="L30" s="53">
        <f t="shared" si="2"/>
        <v>0</v>
      </c>
      <c r="M30" s="73"/>
      <c r="N30" s="62"/>
      <c r="O30" s="62"/>
    </row>
    <row r="31" spans="1:15" s="59" customFormat="1" ht="44.25" customHeight="1" x14ac:dyDescent="0.25">
      <c r="A31" s="71"/>
      <c r="B31" s="65">
        <v>20</v>
      </c>
      <c r="C31" s="55" t="s">
        <v>54</v>
      </c>
      <c r="D31" s="56">
        <v>20432324</v>
      </c>
      <c r="E31" s="72"/>
      <c r="F31" s="57" t="s">
        <v>37</v>
      </c>
      <c r="G31" s="58">
        <v>12</v>
      </c>
      <c r="H31" s="64">
        <v>3389.06</v>
      </c>
      <c r="I31" s="53"/>
      <c r="J31" s="53">
        <f t="shared" si="0"/>
        <v>0</v>
      </c>
      <c r="K31" s="53">
        <f t="shared" si="1"/>
        <v>0</v>
      </c>
      <c r="L31" s="53">
        <f t="shared" si="2"/>
        <v>0</v>
      </c>
      <c r="M31" s="73"/>
      <c r="N31" s="62"/>
      <c r="O31" s="62"/>
    </row>
    <row r="32" spans="1:15" s="59" customFormat="1" ht="44.25" customHeight="1" x14ac:dyDescent="0.25">
      <c r="A32" s="71"/>
      <c r="B32" s="65">
        <v>21</v>
      </c>
      <c r="C32" s="55" t="s">
        <v>54</v>
      </c>
      <c r="D32" s="56">
        <v>20432324</v>
      </c>
      <c r="E32" s="72"/>
      <c r="F32" s="57" t="s">
        <v>37</v>
      </c>
      <c r="G32" s="58">
        <v>6</v>
      </c>
      <c r="H32" s="64">
        <v>3389.06</v>
      </c>
      <c r="I32" s="53"/>
      <c r="J32" s="53">
        <f t="shared" si="0"/>
        <v>0</v>
      </c>
      <c r="K32" s="53">
        <f t="shared" si="1"/>
        <v>0</v>
      </c>
      <c r="L32" s="53">
        <f t="shared" si="2"/>
        <v>0</v>
      </c>
      <c r="M32" s="73"/>
      <c r="N32" s="62"/>
      <c r="O32" s="62"/>
    </row>
    <row r="33" spans="1:15" s="59" customFormat="1" ht="44.25" customHeight="1" x14ac:dyDescent="0.25">
      <c r="A33" s="71"/>
      <c r="B33" s="65">
        <v>22</v>
      </c>
      <c r="C33" s="55" t="s">
        <v>55</v>
      </c>
      <c r="D33" s="56">
        <v>20432598</v>
      </c>
      <c r="E33" s="72"/>
      <c r="F33" s="57" t="s">
        <v>37</v>
      </c>
      <c r="G33" s="58">
        <v>6</v>
      </c>
      <c r="H33" s="64">
        <v>4255.1000000000004</v>
      </c>
      <c r="I33" s="53"/>
      <c r="J33" s="53">
        <f t="shared" si="0"/>
        <v>0</v>
      </c>
      <c r="K33" s="53">
        <f t="shared" si="1"/>
        <v>0</v>
      </c>
      <c r="L33" s="53">
        <f t="shared" si="2"/>
        <v>0</v>
      </c>
      <c r="M33" s="73"/>
      <c r="N33" s="62"/>
      <c r="O33" s="62"/>
    </row>
    <row r="34" spans="1:15" s="59" customFormat="1" ht="44.25" customHeight="1" x14ac:dyDescent="0.25">
      <c r="A34" s="71"/>
      <c r="B34" s="65">
        <v>23</v>
      </c>
      <c r="C34" s="55" t="s">
        <v>56</v>
      </c>
      <c r="D34" s="56">
        <v>20431901</v>
      </c>
      <c r="E34" s="72"/>
      <c r="F34" s="57" t="s">
        <v>37</v>
      </c>
      <c r="G34" s="58">
        <v>8</v>
      </c>
      <c r="H34" s="64">
        <v>4263.62</v>
      </c>
      <c r="I34" s="53"/>
      <c r="J34" s="53">
        <f t="shared" si="0"/>
        <v>0</v>
      </c>
      <c r="K34" s="53">
        <f t="shared" si="1"/>
        <v>0</v>
      </c>
      <c r="L34" s="53">
        <f t="shared" si="2"/>
        <v>0</v>
      </c>
      <c r="M34" s="73"/>
      <c r="N34" s="62"/>
      <c r="O34" s="62"/>
    </row>
    <row r="35" spans="1:15" s="59" customFormat="1" ht="44.25" customHeight="1" x14ac:dyDescent="0.25">
      <c r="A35" s="71"/>
      <c r="B35" s="65">
        <v>24</v>
      </c>
      <c r="C35" s="55" t="s">
        <v>57</v>
      </c>
      <c r="D35" s="56">
        <v>20432265</v>
      </c>
      <c r="E35" s="72"/>
      <c r="F35" s="57" t="s">
        <v>37</v>
      </c>
      <c r="G35" s="58">
        <v>2</v>
      </c>
      <c r="H35" s="64">
        <v>3482.06</v>
      </c>
      <c r="I35" s="53"/>
      <c r="J35" s="53">
        <f t="shared" si="0"/>
        <v>0</v>
      </c>
      <c r="K35" s="53">
        <f t="shared" si="1"/>
        <v>0</v>
      </c>
      <c r="L35" s="53">
        <f t="shared" si="2"/>
        <v>0</v>
      </c>
      <c r="M35" s="73"/>
      <c r="N35" s="62"/>
      <c r="O35" s="62"/>
    </row>
    <row r="36" spans="1:15" s="59" customFormat="1" ht="44.25" customHeight="1" x14ac:dyDescent="0.25">
      <c r="A36" s="76" t="s">
        <v>63</v>
      </c>
      <c r="B36" s="65">
        <v>25</v>
      </c>
      <c r="C36" s="55" t="s">
        <v>58</v>
      </c>
      <c r="D36" s="56">
        <v>20587525</v>
      </c>
      <c r="E36" s="70" t="s">
        <v>36</v>
      </c>
      <c r="F36" s="57" t="s">
        <v>34</v>
      </c>
      <c r="G36" s="58">
        <v>22</v>
      </c>
      <c r="H36" s="64">
        <v>640.02</v>
      </c>
      <c r="I36" s="53"/>
      <c r="J36" s="53">
        <f t="shared" si="0"/>
        <v>0</v>
      </c>
      <c r="K36" s="53">
        <f t="shared" si="1"/>
        <v>0</v>
      </c>
      <c r="L36" s="53">
        <f t="shared" si="2"/>
        <v>0</v>
      </c>
      <c r="M36" s="78" t="s">
        <v>22</v>
      </c>
      <c r="N36" s="62"/>
      <c r="O36" s="62"/>
    </row>
    <row r="37" spans="1:15" s="59" customFormat="1" ht="44.25" customHeight="1" x14ac:dyDescent="0.25">
      <c r="A37" s="77"/>
      <c r="B37" s="65">
        <v>26</v>
      </c>
      <c r="C37" s="55" t="s">
        <v>59</v>
      </c>
      <c r="D37" s="56">
        <v>20574242</v>
      </c>
      <c r="E37" s="72"/>
      <c r="F37" s="57" t="s">
        <v>34</v>
      </c>
      <c r="G37" s="58">
        <v>7</v>
      </c>
      <c r="H37" s="64">
        <v>640.02</v>
      </c>
      <c r="I37" s="53"/>
      <c r="J37" s="53">
        <f t="shared" si="0"/>
        <v>0</v>
      </c>
      <c r="K37" s="53">
        <f t="shared" si="1"/>
        <v>0</v>
      </c>
      <c r="L37" s="53">
        <f t="shared" si="2"/>
        <v>0</v>
      </c>
      <c r="M37" s="79"/>
      <c r="N37" s="62"/>
      <c r="O37" s="62"/>
    </row>
    <row r="38" spans="1:15" s="59" customFormat="1" ht="44.25" customHeight="1" x14ac:dyDescent="0.25">
      <c r="A38" s="77"/>
      <c r="B38" s="65">
        <v>27</v>
      </c>
      <c r="C38" s="55" t="s">
        <v>60</v>
      </c>
      <c r="D38" s="56">
        <v>20574238</v>
      </c>
      <c r="E38" s="72"/>
      <c r="F38" s="57" t="s">
        <v>34</v>
      </c>
      <c r="G38" s="58">
        <v>4</v>
      </c>
      <c r="H38" s="64">
        <v>640.02</v>
      </c>
      <c r="I38" s="53"/>
      <c r="J38" s="53">
        <f t="shared" si="0"/>
        <v>0</v>
      </c>
      <c r="K38" s="53">
        <f t="shared" si="1"/>
        <v>0</v>
      </c>
      <c r="L38" s="53">
        <f t="shared" si="2"/>
        <v>0</v>
      </c>
      <c r="M38" s="79"/>
      <c r="N38" s="62"/>
      <c r="O38" s="62"/>
    </row>
    <row r="39" spans="1:15" s="59" customFormat="1" ht="44.25" customHeight="1" x14ac:dyDescent="0.25">
      <c r="A39" s="77"/>
      <c r="B39" s="65">
        <v>28</v>
      </c>
      <c r="C39" s="55" t="s">
        <v>61</v>
      </c>
      <c r="D39" s="56">
        <v>20574243</v>
      </c>
      <c r="E39" s="72"/>
      <c r="F39" s="57" t="s">
        <v>34</v>
      </c>
      <c r="G39" s="58">
        <v>9</v>
      </c>
      <c r="H39" s="64">
        <v>640.02</v>
      </c>
      <c r="I39" s="53"/>
      <c r="J39" s="53">
        <f t="shared" si="0"/>
        <v>0</v>
      </c>
      <c r="K39" s="53">
        <f t="shared" si="1"/>
        <v>0</v>
      </c>
      <c r="L39" s="53">
        <f t="shared" si="2"/>
        <v>0</v>
      </c>
      <c r="M39" s="79"/>
      <c r="N39" s="62"/>
      <c r="O39" s="62"/>
    </row>
    <row r="40" spans="1:15" s="59" customFormat="1" ht="44.25" customHeight="1" x14ac:dyDescent="0.25">
      <c r="A40" s="77"/>
      <c r="B40" s="65">
        <v>29</v>
      </c>
      <c r="C40" s="55" t="s">
        <v>62</v>
      </c>
      <c r="D40" s="56">
        <v>20574237</v>
      </c>
      <c r="E40" s="72"/>
      <c r="F40" s="57" t="s">
        <v>34</v>
      </c>
      <c r="G40" s="58">
        <v>1</v>
      </c>
      <c r="H40" s="64">
        <v>640.02</v>
      </c>
      <c r="I40" s="53"/>
      <c r="J40" s="53">
        <f t="shared" si="0"/>
        <v>0</v>
      </c>
      <c r="K40" s="53">
        <f t="shared" si="1"/>
        <v>0</v>
      </c>
      <c r="L40" s="53">
        <f t="shared" si="2"/>
        <v>0</v>
      </c>
      <c r="M40" s="79"/>
      <c r="N40" s="62"/>
      <c r="O40" s="62"/>
    </row>
    <row r="41" spans="1:15" s="35" customFormat="1" ht="35.25" customHeight="1" x14ac:dyDescent="0.3">
      <c r="A41" s="31"/>
      <c r="B41" s="31"/>
      <c r="C41" s="32" t="s">
        <v>2</v>
      </c>
      <c r="D41" s="48"/>
      <c r="E41" s="60"/>
      <c r="F41" s="33"/>
      <c r="G41" s="61">
        <f>SUM(G12:G40)</f>
        <v>241</v>
      </c>
      <c r="H41" s="49"/>
      <c r="I41" s="34"/>
      <c r="J41" s="34">
        <f>SUM(J12:J40)</f>
        <v>0</v>
      </c>
      <c r="K41" s="34">
        <f>SUM(K12:K40)</f>
        <v>0</v>
      </c>
      <c r="L41" s="34">
        <f>SUM(L12:L40)</f>
        <v>0</v>
      </c>
      <c r="M41" s="51"/>
    </row>
    <row r="42" spans="1:15" s="28" customFormat="1" ht="32.25" customHeight="1" x14ac:dyDescent="0.3">
      <c r="A42" s="36" t="s">
        <v>31</v>
      </c>
      <c r="B42" s="37"/>
      <c r="C42" s="37"/>
      <c r="D42" s="39"/>
      <c r="E42" s="54"/>
    </row>
    <row r="43" spans="1:15" ht="18.75" x14ac:dyDescent="0.3">
      <c r="A43" s="28"/>
      <c r="B43" s="28"/>
      <c r="C43" s="28"/>
      <c r="D43" s="43"/>
      <c r="E43" s="28"/>
      <c r="F43" s="28"/>
      <c r="G43" s="28"/>
      <c r="H43" s="28"/>
      <c r="I43" s="28"/>
      <c r="J43" s="28"/>
      <c r="K43" s="28"/>
      <c r="L43" s="28"/>
      <c r="M43" s="28"/>
    </row>
    <row r="44" spans="1:15" s="17" customFormat="1" ht="23.25" x14ac:dyDescent="0.25">
      <c r="A44" s="3" t="s">
        <v>29</v>
      </c>
      <c r="B44" s="11"/>
      <c r="C44" s="11"/>
      <c r="D44" s="11"/>
      <c r="E44" s="11"/>
      <c r="F44" s="11"/>
      <c r="G44" s="11"/>
      <c r="H44" s="11"/>
      <c r="I44" s="11"/>
      <c r="J44" s="11"/>
      <c r="L44" s="18"/>
    </row>
    <row r="45" spans="1:15" s="17" customFormat="1" ht="48" customHeight="1" x14ac:dyDescent="0.25">
      <c r="A45" s="74" t="s">
        <v>28</v>
      </c>
      <c r="B45" s="74"/>
      <c r="C45" s="74"/>
      <c r="D45" s="74"/>
      <c r="E45" s="74"/>
      <c r="F45" s="74"/>
      <c r="G45" s="75"/>
      <c r="H45" s="75"/>
      <c r="I45" s="75"/>
      <c r="J45" s="75"/>
      <c r="K45" s="75"/>
      <c r="L45" s="1"/>
    </row>
    <row r="46" spans="1:15" x14ac:dyDescent="0.25">
      <c r="A46" s="50"/>
      <c r="B46" s="50"/>
      <c r="C46" s="50"/>
      <c r="D46" s="50"/>
      <c r="E46" s="50"/>
    </row>
    <row r="47" spans="1:15" s="3" customFormat="1" ht="18.75" x14ac:dyDescent="0.25">
      <c r="A47" s="3" t="s">
        <v>3</v>
      </c>
    </row>
    <row r="48" spans="1:15" s="3" customFormat="1" ht="18.75" x14ac:dyDescent="0.25">
      <c r="A48" s="2" t="s">
        <v>4</v>
      </c>
    </row>
    <row r="49" spans="1:6" s="3" customFormat="1" ht="20.25" x14ac:dyDescent="0.25">
      <c r="A49" s="7"/>
      <c r="B49" s="2"/>
    </row>
    <row r="50" spans="1:6" s="3" customFormat="1" ht="20.25" x14ac:dyDescent="0.25">
      <c r="A50" s="7"/>
      <c r="B50" s="2"/>
    </row>
    <row r="51" spans="1:6" s="3" customFormat="1" ht="18.75" x14ac:dyDescent="0.25">
      <c r="C51" s="4"/>
      <c r="D51" s="2"/>
    </row>
    <row r="52" spans="1:6" s="3" customFormat="1" ht="18.75" x14ac:dyDescent="0.3">
      <c r="B52" s="3" t="s">
        <v>27</v>
      </c>
      <c r="C52" s="19"/>
      <c r="D52" s="5" t="s">
        <v>5</v>
      </c>
    </row>
    <row r="53" spans="1:6" s="22" customFormat="1" ht="37.5" x14ac:dyDescent="0.25">
      <c r="C53" s="21" t="s">
        <v>6</v>
      </c>
      <c r="D53" s="20"/>
      <c r="E53" s="40" t="s">
        <v>7</v>
      </c>
      <c r="F53" s="22" t="s">
        <v>13</v>
      </c>
    </row>
    <row r="54" spans="1:6" s="3" customFormat="1" ht="18.75" x14ac:dyDescent="0.25">
      <c r="D54" s="2"/>
    </row>
    <row r="55" spans="1:6" s="3" customFormat="1" ht="18.75" x14ac:dyDescent="0.25">
      <c r="C55" s="3" t="s">
        <v>8</v>
      </c>
    </row>
    <row r="56" spans="1:6" s="3" customFormat="1" ht="18.75" x14ac:dyDescent="0.25">
      <c r="C56" s="6"/>
      <c r="E56" s="41" t="s">
        <v>9</v>
      </c>
    </row>
  </sheetData>
  <autoFilter ref="A11:M11"/>
  <mergeCells count="11">
    <mergeCell ref="A45:K45"/>
    <mergeCell ref="A13:A35"/>
    <mergeCell ref="E13:E35"/>
    <mergeCell ref="M13:M35"/>
    <mergeCell ref="A36:A40"/>
    <mergeCell ref="E36:E40"/>
    <mergeCell ref="M36:M40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2025-11-14T06:26:51Z</dcterms:modified>
</cp:coreProperties>
</file>